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(2025-VKJ-27) Atliekų pelenų kokybinių rodiklių nustatymas/"/>
    </mc:Choice>
  </mc:AlternateContent>
  <xr:revisionPtr revIDLastSave="733" documentId="8_{6A1A2318-D856-4B8C-846B-5F9F1DA7E53F}" xr6:coauthVersionLast="47" xr6:coauthVersionMax="47" xr10:uidLastSave="{C722BF2A-98A1-4DC0-B3D8-15D4D54DED04}"/>
  <bookViews>
    <workbookView xWindow="9720" yWindow="0" windowWidth="19125" windowHeight="15585" xr2:uid="{B252ED48-9BB2-42E0-A39E-503DDC165E22}"/>
  </bookViews>
  <sheets>
    <sheet name="Fiksuoti įkainiai" sheetId="4" r:id="rId1"/>
  </sheets>
  <definedNames>
    <definedName name="_ftn1" localSheetId="0">'Fiksuoti įkainiai'!$B$7</definedName>
    <definedName name="_ftnref1" localSheetId="0">'Fiksuoti įkainiai'!$B$4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4" l="1"/>
  <c r="G50" i="4"/>
  <c r="G49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33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11" i="4"/>
  <c r="G8" i="4"/>
  <c r="G9" i="4"/>
  <c r="G7" i="4"/>
</calcChain>
</file>

<file path=xl/sharedStrings.xml><?xml version="1.0" encoding="utf-8"?>
<sst xmlns="http://schemas.openxmlformats.org/spreadsheetml/2006/main" count="147" uniqueCount="99">
  <si>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</si>
  <si>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</si>
  <si>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</si>
  <si>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</si>
  <si>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</si>
  <si>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</si>
  <si>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</si>
  <si>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</si>
  <si>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</si>
  <si>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</si>
  <si>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</si>
  <si>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</si>
  <si>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</si>
  <si>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</si>
  <si>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</si>
  <si>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</si>
  <si>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</si>
  <si>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</si>
  <si>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TVS*  Paslaugų kodas</t>
  </si>
  <si>
    <t>Kietojoje fazėje</t>
  </si>
  <si>
    <t>Drėgmės kiekis</t>
  </si>
  <si>
    <t>Bendroji organinė anglis</t>
  </si>
  <si>
    <t>Iškaitinimo nuostoliai</t>
  </si>
  <si>
    <t>1.1</t>
  </si>
  <si>
    <t>1.2</t>
  </si>
  <si>
    <t>1.3</t>
  </si>
  <si>
    <t>Mato
vnt.</t>
  </si>
  <si>
    <t>Preliminarus kiekis Sutarties galiojimo laikotarpiu</t>
  </si>
  <si>
    <t>vnt.</t>
  </si>
  <si>
    <t>Skystoje fazėje (eliuate)</t>
  </si>
  <si>
    <t>Eliuato paruošimas</t>
  </si>
  <si>
    <t>pH</t>
  </si>
  <si>
    <t>Elektros laidumas</t>
  </si>
  <si>
    <t>Ištirpusi organinė anglis</t>
  </si>
  <si>
    <t>Arsenas</t>
  </si>
  <si>
    <t>Švinas</t>
  </si>
  <si>
    <t>Kadmis</t>
  </si>
  <si>
    <t>Chromas</t>
  </si>
  <si>
    <t>Varis</t>
  </si>
  <si>
    <t>Nikelis</t>
  </si>
  <si>
    <t>Gyvsidabris</t>
  </si>
  <si>
    <t>Cinkas</t>
  </si>
  <si>
    <t>Chloridai</t>
  </si>
  <si>
    <t>Sulfatai</t>
  </si>
  <si>
    <t>Cianidai</t>
  </si>
  <si>
    <t>Spalva</t>
  </si>
  <si>
    <t>Drumstumas</t>
  </si>
  <si>
    <t>Kvapas</t>
  </si>
  <si>
    <t>Sausa liekana</t>
  </si>
  <si>
    <t>Rūgščių neutralizavimo geba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</si>
  <si>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</si>
  <si>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</si>
  <si>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</si>
  <si>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</si>
  <si>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</si>
  <si>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</si>
  <si>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</si>
  <si>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</si>
  <si>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</si>
  <si>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</si>
  <si>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</si>
  <si>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</si>
  <si>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</si>
  <si>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</si>
  <si>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</si>
  <si>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</si>
  <si>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</si>
  <si>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</si>
  <si>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</si>
  <si>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</si>
  <si>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</si>
  <si>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Skystoje fazėje (mėginį apdorojus karališkuoju vandeniu)</t>
  </si>
  <si>
    <t>3.</t>
  </si>
  <si>
    <t>Mėginio paruošimas</t>
  </si>
  <si>
    <t>Baris</t>
  </si>
  <si>
    <t>Alavas</t>
  </si>
  <si>
    <t>Stroncis</t>
  </si>
  <si>
    <t>Kobaltas</t>
  </si>
  <si>
    <t>Vanadis</t>
  </si>
  <si>
    <t>Molibdenas</t>
  </si>
  <si>
    <t>Manganas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</si>
  <si>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</si>
  <si>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</si>
  <si>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</si>
  <si>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</si>
  <si>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</si>
  <si>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</si>
  <si>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</si>
  <si>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</si>
  <si>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</si>
  <si>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</si>
  <si>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</si>
  <si>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</si>
  <si>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</si>
  <si>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</si>
  <si>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</si>
  <si>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</si>
  <si>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* Pirkėjo naudojamos Turto valdymo sistemos (TVS) paslaugai suteiktas kodas, naudojamas pirkimo užsakymuose, pateikiamuose Tiekėjui</t>
  </si>
  <si>
    <t>G=E*F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</si>
</sst>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right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56"/>
  <sheetViews>
    <sheetView tabSelected="1" topLeftCell="A25" workbookViewId="0">
      <selection activeCell="C61" sqref="C61"/>
    </sheetView>
  </sheetViews>
  <sheetFormatPr defaultColWidth="8.85546875" defaultRowHeight="12.75" x14ac:dyDescent="0.2"/>
  <cols>
    <col min="1" max="1" width="6.140625" style="1" customWidth="1"/>
    <col min="2" max="2" width="13.85546875" style="1" customWidth="1"/>
    <col min="3" max="3" width="33.28515625" style="1" customWidth="1"/>
    <col min="4" max="4" width="9.85546875" style="1" customWidth="1"/>
    <col min="5" max="5" width="18.855468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13"/>
      <c r="B1" s="13"/>
      <c r="F1" s="19" t="s">
        <v>0</v>
      </c>
      <c r="G1" s="19"/>
    </row>
    <row r="2" spans="1:7" x14ac:dyDescent="0.2">
      <c r="A2" s="14" t="s">
        <v>1</v>
      </c>
      <c r="B2" s="14"/>
      <c r="C2" s="14"/>
      <c r="D2" s="14"/>
      <c r="E2" s="14"/>
      <c r="F2" s="14"/>
      <c r="G2" s="14"/>
    </row>
    <row r="3" spans="1:7" ht="16.899999999999999" customHeight="1" x14ac:dyDescent="0.2">
      <c r="A3" s="9"/>
      <c r="B3" s="9"/>
      <c r="C3" s="9"/>
      <c r="D3" s="9"/>
      <c r="E3" s="9"/>
      <c r="F3" s="9"/>
      <c r="G3" s="9"/>
    </row>
    <row r="4" spans="1:7" s="5" customFormat="1" ht="38.25" x14ac:dyDescent="0.2">
      <c r="A4" s="7" t="s">
        <v>3</v>
      </c>
      <c r="B4" s="7" t="s">
        <v>18</v>
      </c>
      <c r="C4" s="7" t="s">
        <v>4</v>
      </c>
      <c r="D4" s="7" t="s">
        <v>26</v>
      </c>
      <c r="E4" s="7" t="s">
        <v>27</v>
      </c>
      <c r="F4" s="10" t="s">
        <v>5</v>
      </c>
      <c r="G4" s="10" t="s">
        <v>6</v>
      </c>
    </row>
    <row r="5" spans="1:7" x14ac:dyDescent="0.2">
      <c r="A5" s="7" t="s">
        <v>7</v>
      </c>
      <c r="B5" s="7" t="s">
        <v>8</v>
      </c>
      <c r="C5" s="23" t="s">
        <v>9</v>
      </c>
      <c r="D5" s="23" t="s">
        <v>10</v>
      </c>
      <c r="E5" s="7" t="s">
        <v>11</v>
      </c>
      <c r="F5" s="11" t="s">
        <v>12</v>
      </c>
      <c r="G5" s="12" t="s">
        <v>98</v>
      </c>
    </row>
    <row r="6" spans="1:7" ht="15" customHeight="1" x14ac:dyDescent="0.2">
      <c r="A6" s="22" t="s">
        <v>13</v>
      </c>
      <c r="B6" s="2"/>
      <c r="C6" s="24" t="s">
        <v>19</v>
      </c>
      <c r="D6" s="24"/>
      <c r="E6" s="24"/>
      <c r="F6" s="24"/>
      <c r="G6" s="25"/>
    </row>
    <row r="7" spans="1:7" x14ac:dyDescent="0.2">
      <c r="A7" s="27" t="s">
        <v>23</v>
      </c>
      <c r="B7" s="3">
        <v>20000600072</v>
      </c>
      <c r="C7" s="28" t="s">
        <v>20</v>
      </c>
      <c r="D7" s="4" t="s">
        <v>28</v>
      </c>
      <c r="E7" s="4">
        <v>21</v>
      </c>
      <c r="F7" s="8"/>
      <c r="G7" s="30">
        <f>SUM(F7*E7)</f>
        <v>0</v>
      </c>
    </row>
    <row r="8" spans="1:7" x14ac:dyDescent="0.2">
      <c r="A8" s="27" t="s">
        <v>24</v>
      </c>
      <c r="B8" s="3">
        <v>20000600073</v>
      </c>
      <c r="C8" s="28" t="s">
        <v>21</v>
      </c>
      <c r="D8" s="4" t="s">
        <v>28</v>
      </c>
      <c r="E8" s="4">
        <v>21</v>
      </c>
      <c r="F8" s="8"/>
      <c r="G8" s="30">
        <f t="shared" ref="G8:G48" si="0">SUM(F8*E8)</f>
        <v>0</v>
      </c>
    </row>
    <row r="9" spans="1:7" x14ac:dyDescent="0.2">
      <c r="A9" s="27" t="s">
        <v>25</v>
      </c>
      <c r="B9" s="3">
        <v>20000600074</v>
      </c>
      <c r="C9" s="28" t="s">
        <v>22</v>
      </c>
      <c r="D9" s="4" t="s">
        <v>28</v>
      </c>
      <c r="E9" s="4">
        <v>21</v>
      </c>
      <c r="F9" s="8"/>
      <c r="G9" s="30">
        <f t="shared" si="0"/>
        <v>0</v>
      </c>
    </row>
    <row r="10" spans="1:7" x14ac:dyDescent="0.2">
      <c r="A10" s="22" t="s">
        <v>14</v>
      </c>
      <c r="B10" s="2"/>
      <c r="C10" s="26" t="s">
        <v>29</v>
      </c>
      <c r="D10" s="26"/>
      <c r="E10" s="24"/>
      <c r="F10" s="24"/>
      <c r="G10" s="25"/>
    </row>
    <row r="11" spans="1:7" x14ac:dyDescent="0.2">
      <c r="A11" s="27" t="s">
        <v>50</v>
      </c>
      <c r="B11" s="3">
        <v>20000600108</v>
      </c>
      <c r="C11" s="28" t="s">
        <v>30</v>
      </c>
      <c r="D11" s="4" t="s">
        <v>28</v>
      </c>
      <c r="E11" s="4">
        <v>21</v>
      </c>
      <c r="F11" s="8"/>
      <c r="G11" s="30">
        <f t="shared" si="0"/>
        <v>0</v>
      </c>
    </row>
    <row r="12" spans="1:7" x14ac:dyDescent="0.2">
      <c r="A12" s="27" t="s">
        <v>51</v>
      </c>
      <c r="B12" s="3">
        <v>20000600078</v>
      </c>
      <c r="C12" s="28" t="s">
        <v>31</v>
      </c>
      <c r="D12" s="4" t="s">
        <v>28</v>
      </c>
      <c r="E12" s="4">
        <v>21</v>
      </c>
      <c r="F12" s="8"/>
      <c r="G12" s="30">
        <f t="shared" si="0"/>
        <v>0</v>
      </c>
    </row>
    <row r="13" spans="1:7" x14ac:dyDescent="0.2">
      <c r="A13" s="27" t="s">
        <v>52</v>
      </c>
      <c r="B13" s="3">
        <v>20000600076</v>
      </c>
      <c r="C13" s="28" t="s">
        <v>32</v>
      </c>
      <c r="D13" s="4" t="s">
        <v>28</v>
      </c>
      <c r="E13" s="4">
        <v>21</v>
      </c>
      <c r="F13" s="8"/>
      <c r="G13" s="30">
        <f t="shared" si="0"/>
        <v>0</v>
      </c>
    </row>
    <row r="14" spans="1:7" x14ac:dyDescent="0.2">
      <c r="A14" s="27" t="s">
        <v>53</v>
      </c>
      <c r="B14" s="3">
        <v>20000600083</v>
      </c>
      <c r="C14" s="28" t="s">
        <v>33</v>
      </c>
      <c r="D14" s="4" t="s">
        <v>28</v>
      </c>
      <c r="E14" s="4">
        <v>21</v>
      </c>
      <c r="F14" s="8"/>
      <c r="G14" s="30">
        <f t="shared" si="0"/>
        <v>0</v>
      </c>
    </row>
    <row r="15" spans="1:7" x14ac:dyDescent="0.2">
      <c r="A15" s="27" t="s">
        <v>54</v>
      </c>
      <c r="B15" s="3">
        <v>20000600082</v>
      </c>
      <c r="C15" s="28" t="s">
        <v>21</v>
      </c>
      <c r="D15" s="4" t="s">
        <v>28</v>
      </c>
      <c r="E15" s="4">
        <v>21</v>
      </c>
      <c r="F15" s="8"/>
      <c r="G15" s="30">
        <f t="shared" si="0"/>
        <v>0</v>
      </c>
    </row>
    <row r="16" spans="1:7" x14ac:dyDescent="0.2">
      <c r="A16" s="27" t="s">
        <v>55</v>
      </c>
      <c r="B16" s="3">
        <v>20000600089</v>
      </c>
      <c r="C16" s="28" t="s">
        <v>34</v>
      </c>
      <c r="D16" s="4" t="s">
        <v>28</v>
      </c>
      <c r="E16" s="4">
        <v>21</v>
      </c>
      <c r="F16" s="8"/>
      <c r="G16" s="30">
        <f t="shared" si="0"/>
        <v>0</v>
      </c>
    </row>
    <row r="17" spans="1:7" x14ac:dyDescent="0.2">
      <c r="A17" s="27" t="s">
        <v>56</v>
      </c>
      <c r="B17" s="3">
        <v>20000600096</v>
      </c>
      <c r="C17" s="28" t="s">
        <v>35</v>
      </c>
      <c r="D17" s="4" t="s">
        <v>28</v>
      </c>
      <c r="E17" s="4">
        <v>21</v>
      </c>
      <c r="F17" s="8"/>
      <c r="G17" s="30">
        <f t="shared" si="0"/>
        <v>0</v>
      </c>
    </row>
    <row r="18" spans="1:7" x14ac:dyDescent="0.2">
      <c r="A18" s="27" t="s">
        <v>57</v>
      </c>
      <c r="B18" s="3">
        <v>20000600091</v>
      </c>
      <c r="C18" s="28" t="s">
        <v>36</v>
      </c>
      <c r="D18" s="4" t="s">
        <v>28</v>
      </c>
      <c r="E18" s="4">
        <v>21</v>
      </c>
      <c r="F18" s="8"/>
      <c r="G18" s="30">
        <f t="shared" si="0"/>
        <v>0</v>
      </c>
    </row>
    <row r="19" spans="1:7" x14ac:dyDescent="0.2">
      <c r="A19" s="27" t="s">
        <v>58</v>
      </c>
      <c r="B19" s="3">
        <v>20000600109</v>
      </c>
      <c r="C19" s="28" t="s">
        <v>37</v>
      </c>
      <c r="D19" s="4" t="s">
        <v>28</v>
      </c>
      <c r="E19" s="4">
        <v>21</v>
      </c>
      <c r="F19" s="8"/>
      <c r="G19" s="30">
        <f t="shared" si="0"/>
        <v>0</v>
      </c>
    </row>
    <row r="20" spans="1:7" x14ac:dyDescent="0.2">
      <c r="A20" s="27" t="s">
        <v>59</v>
      </c>
      <c r="B20" s="3">
        <v>20000600092</v>
      </c>
      <c r="C20" s="28" t="s">
        <v>38</v>
      </c>
      <c r="D20" s="4" t="s">
        <v>28</v>
      </c>
      <c r="E20" s="4">
        <v>21</v>
      </c>
      <c r="F20" s="8"/>
      <c r="G20" s="30">
        <f t="shared" si="0"/>
        <v>0</v>
      </c>
    </row>
    <row r="21" spans="1:7" x14ac:dyDescent="0.2">
      <c r="A21" s="27" t="s">
        <v>60</v>
      </c>
      <c r="B21" s="3">
        <v>20000600095</v>
      </c>
      <c r="C21" s="28" t="s">
        <v>39</v>
      </c>
      <c r="D21" s="4" t="s">
        <v>28</v>
      </c>
      <c r="E21" s="4">
        <v>21</v>
      </c>
      <c r="F21" s="8"/>
      <c r="G21" s="30">
        <f t="shared" si="0"/>
        <v>0</v>
      </c>
    </row>
    <row r="22" spans="1:7" x14ac:dyDescent="0.2">
      <c r="A22" s="27" t="s">
        <v>61</v>
      </c>
      <c r="B22" s="3">
        <v>20000600093</v>
      </c>
      <c r="C22" s="28" t="s">
        <v>40</v>
      </c>
      <c r="D22" s="4" t="s">
        <v>28</v>
      </c>
      <c r="E22" s="4">
        <v>21</v>
      </c>
      <c r="F22" s="8"/>
      <c r="G22" s="30">
        <f t="shared" si="0"/>
        <v>0</v>
      </c>
    </row>
    <row r="23" spans="1:7" x14ac:dyDescent="0.2">
      <c r="A23" s="27" t="s">
        <v>62</v>
      </c>
      <c r="B23" s="3">
        <v>20000600099</v>
      </c>
      <c r="C23" s="28" t="s">
        <v>41</v>
      </c>
      <c r="D23" s="4" t="s">
        <v>28</v>
      </c>
      <c r="E23" s="4">
        <v>21</v>
      </c>
      <c r="F23" s="8"/>
      <c r="G23" s="30">
        <f t="shared" si="0"/>
        <v>0</v>
      </c>
    </row>
    <row r="24" spans="1:7" x14ac:dyDescent="0.2">
      <c r="A24" s="27" t="s">
        <v>63</v>
      </c>
      <c r="B24" s="3">
        <v>20000600087</v>
      </c>
      <c r="C24" s="28" t="s">
        <v>42</v>
      </c>
      <c r="D24" s="4" t="s">
        <v>28</v>
      </c>
      <c r="E24" s="4">
        <v>21</v>
      </c>
      <c r="F24" s="8"/>
      <c r="G24" s="30">
        <f t="shared" si="0"/>
        <v>0</v>
      </c>
    </row>
    <row r="25" spans="1:7" x14ac:dyDescent="0.2">
      <c r="A25" s="27" t="s">
        <v>64</v>
      </c>
      <c r="B25" s="3">
        <v>20000600084</v>
      </c>
      <c r="C25" s="28" t="s">
        <v>43</v>
      </c>
      <c r="D25" s="4" t="s">
        <v>28</v>
      </c>
      <c r="E25" s="4">
        <v>21</v>
      </c>
      <c r="F25" s="8"/>
      <c r="G25" s="30">
        <f t="shared" si="0"/>
        <v>0</v>
      </c>
    </row>
    <row r="26" spans="1:7" x14ac:dyDescent="0.2">
      <c r="A26" s="27" t="s">
        <v>65</v>
      </c>
      <c r="B26" s="3">
        <v>20000600105</v>
      </c>
      <c r="C26" s="28" t="s">
        <v>44</v>
      </c>
      <c r="D26" s="4" t="s">
        <v>28</v>
      </c>
      <c r="E26" s="4">
        <v>21</v>
      </c>
      <c r="F26" s="8"/>
      <c r="G26" s="30">
        <f t="shared" si="0"/>
        <v>0</v>
      </c>
    </row>
    <row r="27" spans="1:7" x14ac:dyDescent="0.2">
      <c r="A27" s="27" t="s">
        <v>66</v>
      </c>
      <c r="B27" s="3">
        <v>20000600079</v>
      </c>
      <c r="C27" s="28" t="s">
        <v>45</v>
      </c>
      <c r="D27" s="4" t="s">
        <v>28</v>
      </c>
      <c r="E27" s="4">
        <v>21</v>
      </c>
      <c r="F27" s="8"/>
      <c r="G27" s="30">
        <f t="shared" si="0"/>
        <v>0</v>
      </c>
    </row>
    <row r="28" spans="1:7" x14ac:dyDescent="0.2">
      <c r="A28" s="27" t="s">
        <v>67</v>
      </c>
      <c r="B28" s="3">
        <v>20000600080</v>
      </c>
      <c r="C28" s="28" t="s">
        <v>46</v>
      </c>
      <c r="D28" s="4" t="s">
        <v>28</v>
      </c>
      <c r="E28" s="4">
        <v>21</v>
      </c>
      <c r="F28" s="8"/>
      <c r="G28" s="30">
        <f t="shared" si="0"/>
        <v>0</v>
      </c>
    </row>
    <row r="29" spans="1:7" x14ac:dyDescent="0.2">
      <c r="A29" s="27" t="s">
        <v>68</v>
      </c>
      <c r="B29" s="3">
        <v>20000600081</v>
      </c>
      <c r="C29" s="28" t="s">
        <v>47</v>
      </c>
      <c r="D29" s="4" t="s">
        <v>28</v>
      </c>
      <c r="E29" s="4">
        <v>21</v>
      </c>
      <c r="F29" s="8"/>
      <c r="G29" s="30">
        <f t="shared" si="0"/>
        <v>0</v>
      </c>
    </row>
    <row r="30" spans="1:7" x14ac:dyDescent="0.2">
      <c r="A30" s="27" t="s">
        <v>69</v>
      </c>
      <c r="B30" s="3">
        <v>20000600075</v>
      </c>
      <c r="C30" s="28" t="s">
        <v>48</v>
      </c>
      <c r="D30" s="4" t="s">
        <v>28</v>
      </c>
      <c r="E30" s="4">
        <v>21</v>
      </c>
      <c r="F30" s="8"/>
      <c r="G30" s="30">
        <f t="shared" si="0"/>
        <v>0</v>
      </c>
    </row>
    <row r="31" spans="1:7" x14ac:dyDescent="0.2">
      <c r="A31" s="27" t="s">
        <v>70</v>
      </c>
      <c r="B31" s="3">
        <v>20000600077</v>
      </c>
      <c r="C31" s="28" t="s">
        <v>49</v>
      </c>
      <c r="D31" s="4" t="s">
        <v>28</v>
      </c>
      <c r="E31" s="4">
        <v>21</v>
      </c>
      <c r="F31" s="8"/>
      <c r="G31" s="30">
        <f t="shared" si="0"/>
        <v>0</v>
      </c>
    </row>
    <row r="32" spans="1:7" ht="15.75" customHeight="1" x14ac:dyDescent="0.2">
      <c r="A32" s="22" t="s">
        <v>72</v>
      </c>
      <c r="B32" s="2"/>
      <c r="C32" s="26" t="s">
        <v>71</v>
      </c>
      <c r="D32" s="26"/>
      <c r="E32" s="26"/>
      <c r="F32" s="24"/>
      <c r="G32" s="25"/>
    </row>
    <row r="33" spans="1:7" x14ac:dyDescent="0.2">
      <c r="A33" s="27" t="s">
        <v>81</v>
      </c>
      <c r="B33" s="3">
        <v>20000600111</v>
      </c>
      <c r="C33" s="28" t="s">
        <v>73</v>
      </c>
      <c r="D33" s="4" t="s">
        <v>28</v>
      </c>
      <c r="E33" s="4">
        <v>21</v>
      </c>
      <c r="F33" s="8"/>
      <c r="G33" s="30">
        <f t="shared" si="0"/>
        <v>0</v>
      </c>
    </row>
    <row r="34" spans="1:7" x14ac:dyDescent="0.2">
      <c r="A34" s="27" t="s">
        <v>82</v>
      </c>
      <c r="B34" s="3">
        <v>20000600089</v>
      </c>
      <c r="C34" s="28" t="s">
        <v>34</v>
      </c>
      <c r="D34" s="4" t="s">
        <v>28</v>
      </c>
      <c r="E34" s="4">
        <v>21</v>
      </c>
      <c r="F34" s="8"/>
      <c r="G34" s="30">
        <f t="shared" si="0"/>
        <v>0</v>
      </c>
    </row>
    <row r="35" spans="1:7" x14ac:dyDescent="0.2">
      <c r="A35" s="27" t="s">
        <v>83</v>
      </c>
      <c r="B35" s="3">
        <v>20000600096</v>
      </c>
      <c r="C35" s="28" t="s">
        <v>35</v>
      </c>
      <c r="D35" s="4" t="s">
        <v>28</v>
      </c>
      <c r="E35" s="4">
        <v>21</v>
      </c>
      <c r="F35" s="8"/>
      <c r="G35" s="30">
        <f t="shared" si="0"/>
        <v>0</v>
      </c>
    </row>
    <row r="36" spans="1:7" x14ac:dyDescent="0.2">
      <c r="A36" s="27" t="s">
        <v>84</v>
      </c>
      <c r="B36" s="3">
        <v>20000600091</v>
      </c>
      <c r="C36" s="28" t="s">
        <v>36</v>
      </c>
      <c r="D36" s="4" t="s">
        <v>28</v>
      </c>
      <c r="E36" s="4">
        <v>21</v>
      </c>
      <c r="F36" s="8"/>
      <c r="G36" s="30">
        <f t="shared" si="0"/>
        <v>0</v>
      </c>
    </row>
    <row r="37" spans="1:7" x14ac:dyDescent="0.2">
      <c r="A37" s="27" t="s">
        <v>85</v>
      </c>
      <c r="B37" s="3">
        <v>20000600109</v>
      </c>
      <c r="C37" s="28" t="s">
        <v>37</v>
      </c>
      <c r="D37" s="4" t="s">
        <v>28</v>
      </c>
      <c r="E37" s="4">
        <v>21</v>
      </c>
      <c r="F37" s="8"/>
      <c r="G37" s="30">
        <f t="shared" si="0"/>
        <v>0</v>
      </c>
    </row>
    <row r="38" spans="1:7" x14ac:dyDescent="0.2">
      <c r="A38" s="27" t="s">
        <v>86</v>
      </c>
      <c r="B38" s="3">
        <v>20000600092</v>
      </c>
      <c r="C38" s="28" t="s">
        <v>38</v>
      </c>
      <c r="D38" s="4" t="s">
        <v>28</v>
      </c>
      <c r="E38" s="4">
        <v>21</v>
      </c>
      <c r="F38" s="8"/>
      <c r="G38" s="30">
        <f t="shared" si="0"/>
        <v>0</v>
      </c>
    </row>
    <row r="39" spans="1:7" x14ac:dyDescent="0.2">
      <c r="A39" s="27" t="s">
        <v>87</v>
      </c>
      <c r="B39" s="3">
        <v>20000600095</v>
      </c>
      <c r="C39" s="28" t="s">
        <v>39</v>
      </c>
      <c r="D39" s="4" t="s">
        <v>28</v>
      </c>
      <c r="E39" s="4">
        <v>21</v>
      </c>
      <c r="F39" s="8"/>
      <c r="G39" s="30">
        <f t="shared" si="0"/>
        <v>0</v>
      </c>
    </row>
    <row r="40" spans="1:7" x14ac:dyDescent="0.2">
      <c r="A40" s="27" t="s">
        <v>88</v>
      </c>
      <c r="B40" s="3">
        <v>20000600093</v>
      </c>
      <c r="C40" s="28" t="s">
        <v>40</v>
      </c>
      <c r="D40" s="4" t="s">
        <v>28</v>
      </c>
      <c r="E40" s="4">
        <v>21</v>
      </c>
      <c r="F40" s="8"/>
      <c r="G40" s="30">
        <f t="shared" si="0"/>
        <v>0</v>
      </c>
    </row>
    <row r="41" spans="1:7" x14ac:dyDescent="0.2">
      <c r="A41" s="27" t="s">
        <v>89</v>
      </c>
      <c r="B41" s="3">
        <v>20000600099</v>
      </c>
      <c r="C41" s="28" t="s">
        <v>41</v>
      </c>
      <c r="D41" s="4" t="s">
        <v>28</v>
      </c>
      <c r="E41" s="4">
        <v>21</v>
      </c>
      <c r="F41" s="8"/>
      <c r="G41" s="30">
        <f t="shared" si="0"/>
        <v>0</v>
      </c>
    </row>
    <row r="42" spans="1:7" x14ac:dyDescent="0.2">
      <c r="A42" s="27" t="s">
        <v>90</v>
      </c>
      <c r="B42" s="3">
        <v>20000600090</v>
      </c>
      <c r="C42" s="28" t="s">
        <v>74</v>
      </c>
      <c r="D42" s="4" t="s">
        <v>28</v>
      </c>
      <c r="E42" s="4">
        <v>21</v>
      </c>
      <c r="F42" s="8"/>
      <c r="G42" s="30">
        <f t="shared" si="0"/>
        <v>0</v>
      </c>
    </row>
    <row r="43" spans="1:7" x14ac:dyDescent="0.2">
      <c r="A43" s="27" t="s">
        <v>91</v>
      </c>
      <c r="B43" s="3">
        <v>20000600103</v>
      </c>
      <c r="C43" s="28" t="s">
        <v>75</v>
      </c>
      <c r="D43" s="4" t="s">
        <v>28</v>
      </c>
      <c r="E43" s="4">
        <v>21</v>
      </c>
      <c r="F43" s="8"/>
      <c r="G43" s="30">
        <f t="shared" si="0"/>
        <v>0</v>
      </c>
    </row>
    <row r="44" spans="1:7" x14ac:dyDescent="0.2">
      <c r="A44" s="27" t="s">
        <v>92</v>
      </c>
      <c r="B44" s="3">
        <v>20000600110</v>
      </c>
      <c r="C44" s="28" t="s">
        <v>76</v>
      </c>
      <c r="D44" s="4" t="s">
        <v>28</v>
      </c>
      <c r="E44" s="4">
        <v>21</v>
      </c>
      <c r="F44" s="8"/>
      <c r="G44" s="30">
        <f t="shared" si="0"/>
        <v>0</v>
      </c>
    </row>
    <row r="45" spans="1:7" x14ac:dyDescent="0.2">
      <c r="A45" s="27" t="s">
        <v>93</v>
      </c>
      <c r="B45" s="3">
        <v>20000600101</v>
      </c>
      <c r="C45" s="28" t="s">
        <v>77</v>
      </c>
      <c r="D45" s="4" t="s">
        <v>28</v>
      </c>
      <c r="E45" s="4">
        <v>21</v>
      </c>
      <c r="F45" s="8"/>
      <c r="G45" s="30">
        <f t="shared" si="0"/>
        <v>0</v>
      </c>
    </row>
    <row r="46" spans="1:7" x14ac:dyDescent="0.2">
      <c r="A46" s="27" t="s">
        <v>94</v>
      </c>
      <c r="B46" s="3">
        <v>20000600104</v>
      </c>
      <c r="C46" s="28" t="s">
        <v>78</v>
      </c>
      <c r="D46" s="4" t="s">
        <v>28</v>
      </c>
      <c r="E46" s="4">
        <v>21</v>
      </c>
      <c r="F46" s="8"/>
      <c r="G46" s="30">
        <f t="shared" si="0"/>
        <v>0</v>
      </c>
    </row>
    <row r="47" spans="1:7" x14ac:dyDescent="0.2">
      <c r="A47" s="27" t="s">
        <v>95</v>
      </c>
      <c r="B47" s="3">
        <v>20000600094</v>
      </c>
      <c r="C47" s="28" t="s">
        <v>79</v>
      </c>
      <c r="D47" s="4" t="s">
        <v>28</v>
      </c>
      <c r="E47" s="4">
        <v>21</v>
      </c>
      <c r="F47" s="8"/>
      <c r="G47" s="30">
        <f t="shared" si="0"/>
        <v>0</v>
      </c>
    </row>
    <row r="48" spans="1:7" x14ac:dyDescent="0.2">
      <c r="A48" s="27" t="s">
        <v>96</v>
      </c>
      <c r="B48" s="3">
        <v>20000600102</v>
      </c>
      <c r="C48" s="28" t="s">
        <v>80</v>
      </c>
      <c r="D48" s="4" t="s">
        <v>28</v>
      </c>
      <c r="E48" s="4">
        <v>21</v>
      </c>
      <c r="F48" s="8"/>
      <c r="G48" s="30">
        <f t="shared" si="0"/>
        <v>0</v>
      </c>
    </row>
    <row r="49" spans="1:7" x14ac:dyDescent="0.2">
      <c r="A49" s="20" t="s">
        <v>2</v>
      </c>
      <c r="B49" s="29"/>
      <c r="C49" s="20"/>
      <c r="D49" s="20"/>
      <c r="E49" s="20"/>
      <c r="F49" s="21"/>
      <c r="G49" s="30">
        <f>SUM(G7:G9,G11:G31,G33:G48)</f>
        <v>0</v>
      </c>
    </row>
    <row r="50" spans="1:7" ht="14.25" x14ac:dyDescent="0.2">
      <c r="A50" s="15" t="s">
        <v>15</v>
      </c>
      <c r="B50" s="15"/>
      <c r="C50" s="15"/>
      <c r="D50" s="15"/>
      <c r="E50" s="15"/>
      <c r="F50" s="15"/>
      <c r="G50" s="30">
        <f>SUM(G49*0.21)</f>
        <v>0</v>
      </c>
    </row>
    <row r="51" spans="1:7" x14ac:dyDescent="0.2">
      <c r="A51" s="16" t="s">
        <v>16</v>
      </c>
      <c r="B51" s="17"/>
      <c r="C51" s="17"/>
      <c r="D51" s="17"/>
      <c r="E51" s="17"/>
      <c r="F51" s="18"/>
      <c r="G51" s="30">
        <f>SUM(G49:G50)</f>
        <v>0</v>
      </c>
    </row>
    <row r="52" spans="1:7" x14ac:dyDescent="0.2">
      <c r="A52" s="6"/>
      <c r="B52" s="6"/>
      <c r="C52" s="6"/>
      <c r="D52" s="6"/>
      <c r="E52" s="6"/>
      <c r="F52" s="6"/>
      <c r="G52" s="6"/>
    </row>
    <row r="54" spans="1:7" ht="28.5" customHeight="1" x14ac:dyDescent="0.25">
      <c r="A54" s="31" t="s">
        <v>17</v>
      </c>
      <c r="B54" s="31"/>
      <c r="C54" s="31"/>
      <c r="D54" s="31"/>
      <c r="E54" s="31"/>
      <c r="F54" s="31"/>
      <c r="G54" s="31"/>
    </row>
    <row r="56" spans="1:7" x14ac:dyDescent="0.2">
      <c r="A56" s="1" t="s">
        <v>97</v>
      </c>
    </row>
  </sheetData>
  <mergeCells count="9">
    <mergeCell ref="A54:G54"/>
    <mergeCell ref="A50:F50"/>
    <mergeCell ref="A51:F51"/>
    <mergeCell ref="F1:G1"/>
    <mergeCell ref="A2:G2"/>
    <mergeCell ref="A49:F49"/>
    <mergeCell ref="C6:G6"/>
    <mergeCell ref="C10:G10"/>
    <mergeCell ref="C32:G32"/>
  </mergeCells>
  <phoneticPr fontId="6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37239BF9-B11E-49D0-BC37-085AE117B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Fiksuoti įkainiai</vt:lpstr>
      <vt:lpstr>'Fiksuoti įkainiai'!_ftn1</vt:lpstr>
      <vt:lpstr>'Fiksuoti įkainiai'!_ftnref1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Jūratė Kaupinienė</cp:lastModifiedBy>
  <cp:revision/>
  <dcterms:created xsi:type="dcterms:W3CDTF">2023-10-31T10:19:24Z</dcterms:created>
  <dcterms:modified xsi:type="dcterms:W3CDTF">2025-02-17T13:28:36Z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